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اسوان" sheetId="26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26" l="1"/>
  <c r="G72" i="26"/>
  <c r="H72" i="26"/>
  <c r="I72" i="26"/>
  <c r="J72" i="26"/>
  <c r="K72" i="26"/>
  <c r="L72" i="26"/>
  <c r="M72" i="26"/>
  <c r="N72" i="26"/>
  <c r="O72" i="26"/>
  <c r="P72" i="26"/>
  <c r="Q72" i="26"/>
  <c r="R72" i="26"/>
  <c r="S72" i="26"/>
  <c r="T72" i="26"/>
  <c r="E72" i="26"/>
  <c r="T5" i="26"/>
  <c r="T6" i="26"/>
  <c r="T7" i="26"/>
  <c r="T8" i="26"/>
  <c r="T9" i="26"/>
  <c r="T10" i="26"/>
  <c r="T11" i="26"/>
  <c r="T12" i="26"/>
  <c r="T13" i="26"/>
  <c r="T14" i="26"/>
  <c r="T15" i="26"/>
  <c r="T16" i="26"/>
  <c r="T17" i="26"/>
  <c r="T18" i="26"/>
  <c r="T19" i="26"/>
  <c r="T20" i="26"/>
  <c r="T21" i="26"/>
  <c r="T22" i="26"/>
  <c r="T23" i="26"/>
  <c r="T24" i="26"/>
  <c r="T25" i="26"/>
  <c r="T26" i="26"/>
  <c r="T27" i="26"/>
  <c r="T28" i="26"/>
  <c r="T29" i="26"/>
  <c r="T30" i="26"/>
  <c r="T31" i="26"/>
  <c r="T32" i="26"/>
  <c r="T33" i="26"/>
  <c r="T34" i="26"/>
  <c r="T35" i="26"/>
  <c r="T36" i="26"/>
  <c r="T37" i="26"/>
  <c r="T38" i="26"/>
  <c r="T39" i="26"/>
  <c r="T40" i="26"/>
  <c r="T41" i="26"/>
  <c r="T42" i="26"/>
  <c r="T43" i="26"/>
  <c r="T44" i="26"/>
  <c r="T45" i="26"/>
  <c r="T46" i="26"/>
  <c r="T47" i="26"/>
  <c r="T48" i="26"/>
  <c r="T49" i="26"/>
  <c r="T50" i="26"/>
  <c r="T51" i="26"/>
  <c r="T52" i="26"/>
  <c r="T53" i="26"/>
  <c r="T54" i="26"/>
  <c r="T55" i="26"/>
  <c r="T56" i="26"/>
  <c r="T57" i="26"/>
  <c r="T58" i="26"/>
  <c r="T59" i="26"/>
  <c r="T60" i="26"/>
  <c r="T61" i="26"/>
  <c r="T62" i="26"/>
  <c r="T63" i="26"/>
  <c r="T64" i="26"/>
  <c r="T65" i="26"/>
  <c r="T66" i="26"/>
  <c r="T67" i="26"/>
  <c r="T68" i="26"/>
  <c r="T69" i="26"/>
  <c r="T70" i="26"/>
  <c r="T71" i="26"/>
  <c r="T4" i="26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<sst xmlns="http://schemas.openxmlformats.org/spreadsheetml/2006/main" count="153" uniqueCount="86">
  <si>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</si>
  <si>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</si>
  <si>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</si>
  <si>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</si>
  <si>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</si>
  <si>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</si>
  <si>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</si>
  <si>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</si>
  <si>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</si>
  <si>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</si>
  <si>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</si>
  <si>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</si>
  <si>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</si>
  <si>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</si>
  <si>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</si>
  <si>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</si>
  <si>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</si>
  <si>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 أسوان ) عن يوم (8-2-2025 )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</si>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</sst>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8" tint="-0.499984740745262"/>
  </sheetPr>
  <dimension ref="A1:T72"/>
  <sheetViews>
    <sheetView rightToLeft="1" tabSelected="1" workbookViewId="0">
      <pane xSplit="5" ySplit="3" topLeftCell="G4" activePane="bottomRight" state="frozen"/>
      <selection activeCell="B88" sqref="B88:B92"/>
      <selection pane="topRight" activeCell="B88" sqref="B88:B92"/>
      <selection pane="bottomLeft" activeCell="B88" sqref="B88:B92"/>
      <selection pane="bottomRight" activeCell="B10" sqref="B10"/>
    </sheetView>
  </sheetViews>
  <sheetFormatPr defaultColWidth="9.09765625" defaultRowHeight="15" x14ac:dyDescent="0.25"/>
  <cols>
    <col min="1" max="1" width="3.296875" style="1" bestFit="1" customWidth="1"/>
    <col min="2" max="2" width="18.69921875" style="1" customWidth="1"/>
    <col min="3" max="3" width="40.09765625" style="1" bestFit="1" customWidth="1"/>
    <col min="4" max="4" width="7" style="1" bestFit="1" customWidth="1"/>
    <col min="5" max="5" width="7.69921875" style="1" customWidth="1"/>
    <col min="6" max="6" width="7.09765625" style="1" bestFit="1" customWidth="1"/>
    <col min="7" max="7" width="7.3984375" style="1" bestFit="1" customWidth="1"/>
    <col min="8" max="8" width="8" style="1" bestFit="1" customWidth="1"/>
    <col min="9" max="9" width="7.59765625" style="1" bestFit="1" customWidth="1"/>
    <col min="10" max="10" width="8.296875" style="1" bestFit="1" customWidth="1"/>
    <col min="11" max="11" width="7.296875" style="1" bestFit="1" customWidth="1"/>
    <col min="12" max="12" width="6.59765625" style="1" bestFit="1" customWidth="1"/>
    <col min="13" max="13" width="7.8984375" style="1" bestFit="1" customWidth="1"/>
    <col min="14" max="14" width="7.59765625" style="1" bestFit="1" customWidth="1"/>
    <col min="15" max="15" width="7.3984375" style="1" bestFit="1" customWidth="1"/>
    <col min="16" max="16" width="8" style="1" customWidth="1"/>
    <col min="17" max="17" width="7.59765625" style="1" bestFit="1" customWidth="1"/>
    <col min="18" max="19" width="7.59765625" style="1" customWidth="1"/>
    <col min="20" max="20" width="7.8984375" style="1" bestFit="1" customWidth="1"/>
    <col min="21" max="16384" width="9.09765625" style="1"/>
  </cols>
  <sheetData>
    <row r="1" spans="1:20" ht="51.75" customHeight="1" thickBot="1" x14ac:dyDescent="0.3">
      <c r="A1" s="11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30.75" customHeight="1" thickBot="1" x14ac:dyDescent="0.3">
      <c r="A2" s="18" t="s">
        <v>0</v>
      </c>
      <c r="B2" s="18" t="s">
        <v>1</v>
      </c>
      <c r="C2" s="18" t="s">
        <v>2</v>
      </c>
      <c r="D2" s="19" t="s">
        <v>3</v>
      </c>
      <c r="E2" s="17" t="s">
        <v>4</v>
      </c>
      <c r="F2" s="14" t="s">
        <v>5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6"/>
      <c r="T2" s="17" t="s">
        <v>6</v>
      </c>
    </row>
    <row r="3" spans="1:20" ht="27" customHeight="1" thickBot="1" x14ac:dyDescent="0.3">
      <c r="A3" s="18"/>
      <c r="B3" s="18"/>
      <c r="C3" s="18"/>
      <c r="D3" s="20"/>
      <c r="E3" s="18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8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160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160</v>
      </c>
      <c r="R4" s="5"/>
      <c r="S4" s="5"/>
      <c r="T4" s="3">
        <f>SUM(F4:S4)</f>
        <v>160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152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>
        <v>152</v>
      </c>
      <c r="R5" s="5"/>
      <c r="S5" s="5"/>
      <c r="T5" s="3">
        <f t="shared" ref="T5:T68" si="0">SUM(F5:S5)</f>
        <v>152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40</v>
      </c>
      <c r="F6" s="5"/>
      <c r="G6" s="5"/>
      <c r="H6" s="5">
        <v>15</v>
      </c>
      <c r="I6" s="5"/>
      <c r="J6" s="5"/>
      <c r="K6" s="5"/>
      <c r="L6" s="5"/>
      <c r="M6" s="5"/>
      <c r="N6" s="5"/>
      <c r="O6" s="5"/>
      <c r="P6" s="5"/>
      <c r="Q6" s="5"/>
      <c r="R6" s="5">
        <v>25</v>
      </c>
      <c r="S6" s="5"/>
      <c r="T6" s="3">
        <f t="shared" si="0"/>
        <v>40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43</v>
      </c>
      <c r="F7" s="5"/>
      <c r="G7" s="5"/>
      <c r="H7" s="5">
        <v>21</v>
      </c>
      <c r="I7" s="5"/>
      <c r="J7" s="5"/>
      <c r="K7" s="5"/>
      <c r="L7" s="5"/>
      <c r="M7" s="5"/>
      <c r="N7" s="5"/>
      <c r="O7" s="5"/>
      <c r="P7" s="5"/>
      <c r="Q7" s="5"/>
      <c r="R7" s="5">
        <v>22</v>
      </c>
      <c r="S7" s="5"/>
      <c r="T7" s="3">
        <f t="shared" si="0"/>
        <v>43</v>
      </c>
    </row>
    <row r="8" spans="1:20" ht="30" customHeight="1" thickBot="1" x14ac:dyDescent="0.3">
      <c r="A8" s="3">
        <v>5</v>
      </c>
      <c r="B8" s="6" t="s">
        <v>8</v>
      </c>
      <c r="C8" s="3" t="s">
        <v>22</v>
      </c>
      <c r="D8" s="5" t="s">
        <v>7</v>
      </c>
      <c r="E8" s="5">
        <v>20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20</v>
      </c>
      <c r="S8" s="5"/>
      <c r="T8" s="3">
        <f t="shared" si="0"/>
        <v>20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55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55</v>
      </c>
      <c r="R9" s="5"/>
      <c r="S9" s="5"/>
      <c r="T9" s="3">
        <f t="shared" si="0"/>
        <v>55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25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25</v>
      </c>
      <c r="S10" s="5"/>
      <c r="T10" s="3">
        <f t="shared" si="0"/>
        <v>25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700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>
        <v>700</v>
      </c>
      <c r="R11" s="5"/>
      <c r="S11" s="5"/>
      <c r="T11" s="3">
        <f t="shared" si="0"/>
        <v>700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12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12</v>
      </c>
      <c r="S12" s="5"/>
      <c r="T12" s="3">
        <f t="shared" si="0"/>
        <v>12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14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14</v>
      </c>
      <c r="S13" s="5"/>
      <c r="T13" s="3">
        <f t="shared" si="0"/>
        <v>14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29</v>
      </c>
      <c r="D15" s="5" t="s">
        <v>7</v>
      </c>
      <c r="E15" s="5">
        <v>50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50</v>
      </c>
      <c r="S15" s="5"/>
      <c r="T15" s="3">
        <f t="shared" si="0"/>
        <v>50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78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78</v>
      </c>
      <c r="S16" s="5"/>
      <c r="T16" s="3">
        <f t="shared" si="0"/>
        <v>78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100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100</v>
      </c>
      <c r="S17" s="5"/>
      <c r="T17" s="3">
        <f t="shared" si="0"/>
        <v>100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94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>
        <v>94</v>
      </c>
      <c r="R18" s="5"/>
      <c r="S18" s="5"/>
      <c r="T18" s="3">
        <f t="shared" si="0"/>
        <v>94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205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>
        <v>205</v>
      </c>
      <c r="S20" s="5"/>
      <c r="T20" s="3">
        <f t="shared" si="0"/>
        <v>205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78</v>
      </c>
      <c r="F21" s="5"/>
      <c r="G21" s="5"/>
      <c r="H21" s="5"/>
      <c r="I21" s="5">
        <v>78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78</v>
      </c>
    </row>
    <row r="22" spans="1:20" ht="30" customHeight="1" thickBot="1" x14ac:dyDescent="0.3">
      <c r="A22" s="3">
        <v>19</v>
      </c>
      <c r="B22" s="7" t="s">
        <v>10</v>
      </c>
      <c r="C22" s="3" t="s">
        <v>36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3">
        <f t="shared" si="0"/>
        <v>0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14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>
        <v>14</v>
      </c>
      <c r="R24" s="5"/>
      <c r="S24" s="5"/>
      <c r="T24" s="3">
        <f t="shared" si="0"/>
        <v>14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75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75</v>
      </c>
      <c r="S25" s="5"/>
      <c r="T25" s="3">
        <f t="shared" si="0"/>
        <v>75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50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50</v>
      </c>
      <c r="S26" s="5"/>
      <c r="T26" s="3">
        <f t="shared" si="0"/>
        <v>50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401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401</v>
      </c>
      <c r="S29" s="5"/>
      <c r="T29" s="3">
        <f t="shared" si="0"/>
        <v>401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8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8</v>
      </c>
      <c r="S30" s="5"/>
      <c r="T30" s="3">
        <f t="shared" si="0"/>
        <v>8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54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54</v>
      </c>
      <c r="R31" s="5"/>
      <c r="S31" s="5"/>
      <c r="T31" s="3">
        <f t="shared" si="0"/>
        <v>54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2169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2169</v>
      </c>
      <c r="S33" s="5"/>
      <c r="T33" s="3">
        <f t="shared" si="0"/>
        <v>2169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9</v>
      </c>
      <c r="F34" s="5"/>
      <c r="G34" s="5"/>
      <c r="H34" s="5">
        <v>9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9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120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120</v>
      </c>
      <c r="S35" s="5"/>
      <c r="T35" s="3">
        <f t="shared" si="0"/>
        <v>120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341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341</v>
      </c>
      <c r="S36" s="5"/>
      <c r="T36" s="3">
        <f t="shared" si="0"/>
        <v>341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258</v>
      </c>
      <c r="F38" s="5"/>
      <c r="G38" s="5"/>
      <c r="H38" s="5">
        <v>24</v>
      </c>
      <c r="I38" s="5"/>
      <c r="J38" s="5"/>
      <c r="K38" s="5"/>
      <c r="L38" s="5"/>
      <c r="M38" s="5"/>
      <c r="N38" s="5"/>
      <c r="O38" s="5"/>
      <c r="P38" s="5"/>
      <c r="Q38" s="5"/>
      <c r="R38" s="5">
        <v>234</v>
      </c>
      <c r="S38" s="5"/>
      <c r="T38" s="3">
        <f t="shared" si="0"/>
        <v>258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703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703</v>
      </c>
      <c r="S40" s="5"/>
      <c r="T40" s="3">
        <f t="shared" si="0"/>
        <v>703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125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125</v>
      </c>
      <c r="S41" s="5"/>
      <c r="T41" s="3">
        <f t="shared" si="0"/>
        <v>125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59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59</v>
      </c>
      <c r="R42" s="5"/>
      <c r="S42" s="5"/>
      <c r="T42" s="3">
        <f t="shared" si="0"/>
        <v>59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53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>
        <v>8</v>
      </c>
      <c r="Q43" s="5"/>
      <c r="R43" s="5">
        <v>45</v>
      </c>
      <c r="S43" s="5"/>
      <c r="T43" s="3">
        <f t="shared" si="0"/>
        <v>53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42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>
        <v>42</v>
      </c>
      <c r="R44" s="5"/>
      <c r="S44" s="5"/>
      <c r="T44" s="3">
        <f t="shared" si="0"/>
        <v>42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42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>
        <v>42</v>
      </c>
      <c r="R45" s="5"/>
      <c r="S45" s="5"/>
      <c r="T45" s="3">
        <f t="shared" si="0"/>
        <v>42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34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>
        <v>34</v>
      </c>
      <c r="R46" s="5"/>
      <c r="S46" s="5"/>
      <c r="T46" s="3">
        <f t="shared" si="0"/>
        <v>34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3">
        <f t="shared" si="0"/>
        <v>0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51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>
        <v>51</v>
      </c>
      <c r="R49" s="5"/>
      <c r="S49" s="5"/>
      <c r="T49" s="3">
        <f t="shared" si="0"/>
        <v>51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211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211</v>
      </c>
      <c r="S50" s="5"/>
      <c r="T50" s="3">
        <f t="shared" si="0"/>
        <v>211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42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42</v>
      </c>
      <c r="S51" s="5"/>
      <c r="T51" s="3">
        <f t="shared" si="0"/>
        <v>42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754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>
        <v>754</v>
      </c>
      <c r="S55" s="5"/>
      <c r="T55" s="3">
        <f t="shared" si="0"/>
        <v>754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726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726</v>
      </c>
      <c r="S56" s="5"/>
      <c r="T56" s="3">
        <f t="shared" si="0"/>
        <v>726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246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246</v>
      </c>
      <c r="S57" s="5"/>
      <c r="T57" s="3">
        <f t="shared" si="0"/>
        <v>246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3">
        <f t="shared" si="0"/>
        <v>0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434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434</v>
      </c>
      <c r="S59" s="5"/>
      <c r="T59" s="3">
        <f t="shared" si="0"/>
        <v>434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0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3">
        <f t="shared" si="0"/>
        <v>0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12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12</v>
      </c>
      <c r="S61" s="5"/>
      <c r="T61" s="3">
        <f t="shared" si="0"/>
        <v>12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302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302</v>
      </c>
      <c r="S62" s="5"/>
      <c r="T62" s="3">
        <f t="shared" si="0"/>
        <v>302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4" t="s">
        <v>15</v>
      </c>
      <c r="C69" s="3" t="s">
        <v>83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8">
        <v>6888000909953</v>
      </c>
      <c r="C71" s="5" t="s">
        <v>85</v>
      </c>
      <c r="D71" s="5" t="s">
        <v>7</v>
      </c>
      <c r="E71" s="5">
        <v>68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68</v>
      </c>
      <c r="S71" s="5"/>
      <c r="T71" s="3">
        <f t="shared" si="1"/>
        <v>68</v>
      </c>
    </row>
    <row r="72" spans="1:20" ht="33" customHeight="1" thickBot="1" x14ac:dyDescent="0.3">
      <c r="A72" s="14" t="s">
        <v>16</v>
      </c>
      <c r="B72" s="15"/>
      <c r="C72" s="15"/>
      <c r="D72" s="16"/>
      <c r="E72" s="9">
        <f>SUM(E4:E71)</f>
        <v>9229</v>
      </c>
      <c r="F72" s="10">
        <f t="shared" ref="F72:T72" si="2">SUM(F4:F71)</f>
        <v>0</v>
      </c>
      <c r="G72" s="10">
        <f t="shared" si="2"/>
        <v>0</v>
      </c>
      <c r="H72" s="10">
        <f t="shared" si="2"/>
        <v>69</v>
      </c>
      <c r="I72" s="10">
        <f t="shared" si="2"/>
        <v>78</v>
      </c>
      <c r="J72" s="10">
        <f t="shared" si="2"/>
        <v>0</v>
      </c>
      <c r="K72" s="10">
        <f t="shared" si="2"/>
        <v>0</v>
      </c>
      <c r="L72" s="10">
        <f t="shared" si="2"/>
        <v>0</v>
      </c>
      <c r="M72" s="10">
        <f t="shared" si="2"/>
        <v>0</v>
      </c>
      <c r="N72" s="10">
        <f t="shared" si="2"/>
        <v>0</v>
      </c>
      <c r="O72" s="10">
        <f t="shared" si="2"/>
        <v>0</v>
      </c>
      <c r="P72" s="10">
        <f t="shared" si="2"/>
        <v>8</v>
      </c>
      <c r="Q72" s="10">
        <f t="shared" si="2"/>
        <v>1457</v>
      </c>
      <c r="R72" s="10">
        <f t="shared" si="2"/>
        <v>7617</v>
      </c>
      <c r="S72" s="10">
        <f t="shared" si="2"/>
        <v>0</v>
      </c>
      <c r="T72" s="10">
        <f t="shared" si="2"/>
        <v>9229</v>
      </c>
    </row>
  </sheetData>
  <mergeCells count="9">
    <mergeCell ref="A72:D72"/>
    <mergeCell ref="A1:T1"/>
    <mergeCell ref="A2:A3"/>
    <mergeCell ref="B2:B3"/>
    <mergeCell ref="C2:C3"/>
    <mergeCell ref="D2:D3"/>
    <mergeCell ref="E2:E3"/>
    <mergeCell ref="T2:T3"/>
    <mergeCell ref="F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اسوان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2025-02-18T13:33:04Z</dcterms:modified>
</cp:coreProperties>
</file>